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82B82CBF-BAB3-456E-AE5E-70DADD9EA0A8}" xr6:coauthVersionLast="47" xr6:coauthVersionMax="47" xr10:uidLastSave="{00000000-0000-0000-0000-000000000000}"/>
  <bookViews>
    <workbookView xWindow="2730" yWindow="2730" windowWidth="18000" windowHeight="9360" xr2:uid="{F1103917-BDD7-4915-8EB6-0735E2E732AB}"/>
  </bookViews>
  <sheets>
    <sheet name="Alumnos" sheetId="2" r:id="rId1"/>
    <sheet name="Valores" sheetId="1" r:id="rId2"/>
  </sheets>
  <definedNames>
    <definedName name="_xlnm._FilterDatabase" localSheetId="1" hidden="1">Valores!$A$1:$A$23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" i="2" l="1"/>
  <c r="I4" i="2"/>
  <c r="H4" i="2"/>
  <c r="F4" i="2"/>
  <c r="E4" i="2"/>
</calcChain>
</file>

<file path=xl/sharedStrings.xml><?xml version="1.0" encoding="utf-8"?>
<sst xmlns="http://schemas.openxmlformats.org/spreadsheetml/2006/main" count="34" uniqueCount="32">
  <si>
    <t>I</t>
  </si>
  <si>
    <t>Análisis de datos experimentales</t>
  </si>
  <si>
    <t>Geología ambiental</t>
  </si>
  <si>
    <t>Geotermia</t>
  </si>
  <si>
    <t>Hidrogeología</t>
  </si>
  <si>
    <t>Métodos de la física matemática</t>
  </si>
  <si>
    <t>Oceanografía ambiental</t>
  </si>
  <si>
    <t>T.S. Int.: Técnicas de percepción remota aplicadas a Ciencias de la Tierra</t>
  </si>
  <si>
    <t>Temas Selectos</t>
  </si>
  <si>
    <t>II</t>
  </si>
  <si>
    <t>Geodesia y GPS</t>
  </si>
  <si>
    <t>Hidrogeoquímica</t>
  </si>
  <si>
    <t>Hidrología de contaminantes</t>
  </si>
  <si>
    <t>Interacción biota-tierra</t>
  </si>
  <si>
    <t>Isótopos en geociencias ambientales</t>
  </si>
  <si>
    <t>Ecuaciones diferenciales en geociencias</t>
  </si>
  <si>
    <t>Geofísica aplicada</t>
  </si>
  <si>
    <t>Geología general</t>
  </si>
  <si>
    <t>Geoquímica</t>
  </si>
  <si>
    <t>Sistemas de información geográfica</t>
  </si>
  <si>
    <t>Maestría en Geociencias Ambientales</t>
  </si>
  <si>
    <t>Nombre</t>
  </si>
  <si>
    <t>Grupo</t>
  </si>
  <si>
    <t>IV</t>
  </si>
  <si>
    <t>V</t>
  </si>
  <si>
    <t>VI</t>
  </si>
  <si>
    <t>IIIa</t>
  </si>
  <si>
    <t>IIIb</t>
  </si>
  <si>
    <t>IIIc</t>
  </si>
  <si>
    <t>Grupo I</t>
  </si>
  <si>
    <t>Grupo II</t>
  </si>
  <si>
    <t>Grupo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</si>
</sst>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823847-8568-4D0B-BA28-DCB34FDC8F2F}" name="Tabla1" displayName="Tabla1" ref="A3:J4" totalsRowShown="0">
  <autoFilter ref="A3:J4" xr:uid="{4FF194A7-6030-4C25-AC08-95B6BFAB5B10}"/>
  <tableColumns count="10">
    <tableColumn id="1" xr3:uid="{D2262FEF-ADFD-4C7F-8FF6-F280D1233821}" name="Nombre"/>
    <tableColumn id="2" xr3:uid="{7BDBC8B1-2818-499E-B84D-D54FE7E2888D}" name="Grupo"/>
    <tableColumn id="3" xr3:uid="{1497E793-0096-4FA4-B65C-7AD6311DA273}" name="I"/>
    <tableColumn id="4" xr3:uid="{74EDBEC1-DF67-4BF5-AFCE-0371282192E7}" name="II"/>
    <tableColumn id="5" xr3:uid="{DA2511DE-E47E-40B3-A71C-C60700AB7662}" name="IIIa">
      <calculatedColumnFormula>"Física de la Tierra"</calculatedColumnFormula>
    </tableColumn>
    <tableColumn id="6" xr3:uid="{EEE42302-D58E-4367-BD86-A908D1F81BC1}" name="IIIb">
      <calculatedColumnFormula>"Métodos geomatemáticos"</calculatedColumnFormula>
    </tableColumn>
    <tableColumn id="7" xr3:uid="{E7C0BE08-C4B9-48DF-B233-6184E079A305}" name="IIIc"/>
    <tableColumn id="8" xr3:uid="{E441BCC1-BAA2-46C3-A94B-5504E6A65E74}" name="IV">
      <calculatedColumnFormula>"Trabajo de Tesis"</calculatedColumnFormula>
    </tableColumn>
    <tableColumn id="9" xr3:uid="{A95CE171-5DD3-4452-B4D3-45D66FE7DFC5}" name="V">
      <calculatedColumnFormula>"Trabajo de Tesis"</calculatedColumnFormula>
    </tableColumn>
    <tableColumn id="10" xr3:uid="{D848D687-52B3-4832-8287-DA9075645D82}" name="VI">
      <calculatedColumnFormula>"Trabajo de Tesis"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D7D08-B098-462A-9064-255533F2F0B4}">
  <sheetPr codeName="Sheet1"/>
  <dimension ref="A1:J4"/>
  <sheetViews>
    <sheetView tabSelected="1" workbookViewId="0"/>
  </sheetViews>
  <sheetFormatPr defaultColWidth="11.42578125" defaultRowHeight="15" x14ac:dyDescent="0.25"/>
  <cols>
    <col min="1" max="1" width="34.5703125" bestFit="1" customWidth="1"/>
    <col min="2" max="10" width="16.28515625" customWidth="1"/>
  </cols>
  <sheetData>
    <row r="1" spans="1:10" x14ac:dyDescent="0.25">
      <c r="A1" t="s">
        <v>20</v>
      </c>
    </row>
    <row r="3" spans="1:10" x14ac:dyDescent="0.25">
      <c r="A3" t="s">
        <v>21</v>
      </c>
      <c r="B3" t="s">
        <v>22</v>
      </c>
      <c r="C3" t="s">
        <v>0</v>
      </c>
      <c r="D3" t="s">
        <v>9</v>
      </c>
      <c r="E3" t="s">
        <v>26</v>
      </c>
      <c r="F3" t="s">
        <v>27</v>
      </c>
      <c r="G3" t="s">
        <v>28</v>
      </c>
      <c r="H3" t="s">
        <v>23</v>
      </c>
      <c r="I3" t="s">
        <v>24</v>
      </c>
      <c r="J3" t="s">
        <v>25</v>
      </c>
    </row>
    <row r="4" spans="1:10" x14ac:dyDescent="0.25">
      <c r="E4" t="str">
        <f>"Física de la Tierra"</f>
        <v>Física de la Tierra</v>
      </c>
      <c r="F4" t="str">
        <f>"Métodos geomatemáticos"</f>
        <v>Métodos geomatemáticos</v>
      </c>
      <c r="H4" t="str">
        <f>"Trabajo de Tesis"</f>
        <v>Trabajo de Tesis</v>
      </c>
      <c r="I4" t="str">
        <f>"Trabajo de Tesis"</f>
        <v>Trabajo de Tesis</v>
      </c>
      <c r="J4" t="str">
        <f>"Trabajo de Tesis"</f>
        <v>Trabajo de Tesis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85ABB-4835-4521-A8A3-EB108129CDAF}">
  <sheetPr codeName="Sheet2"/>
  <dimension ref="A1:C9"/>
  <sheetViews>
    <sheetView workbookViewId="0">
      <selection activeCell="A2" sqref="A2:A9"/>
    </sheetView>
  </sheetViews>
  <sheetFormatPr defaultColWidth="11.42578125" defaultRowHeight="15" x14ac:dyDescent="0.25"/>
  <cols>
    <col min="1" max="1" width="65.28515625" bestFit="1" customWidth="1"/>
    <col min="2" max="2" width="34" bestFit="1" customWidth="1"/>
    <col min="3" max="3" width="36.85546875" bestFit="1" customWidth="1"/>
  </cols>
  <sheetData>
    <row r="1" spans="1:3" x14ac:dyDescent="0.25">
      <c r="A1" t="s">
        <v>29</v>
      </c>
      <c r="B1" t="s">
        <v>30</v>
      </c>
      <c r="C1" t="s">
        <v>31</v>
      </c>
    </row>
    <row r="2" spans="1:3" x14ac:dyDescent="0.25">
      <c r="A2" t="s">
        <v>1</v>
      </c>
      <c r="B2" t="s">
        <v>10</v>
      </c>
      <c r="C2" t="s">
        <v>15</v>
      </c>
    </row>
    <row r="3" spans="1:3" x14ac:dyDescent="0.25">
      <c r="A3" t="s">
        <v>2</v>
      </c>
      <c r="B3" t="s">
        <v>11</v>
      </c>
      <c r="C3" t="s">
        <v>16</v>
      </c>
    </row>
    <row r="4" spans="1:3" x14ac:dyDescent="0.25">
      <c r="A4" t="s">
        <v>3</v>
      </c>
      <c r="B4" t="s">
        <v>12</v>
      </c>
      <c r="C4" t="s">
        <v>17</v>
      </c>
    </row>
    <row r="5" spans="1:3" x14ac:dyDescent="0.25">
      <c r="A5" t="s">
        <v>4</v>
      </c>
      <c r="B5" t="s">
        <v>13</v>
      </c>
      <c r="C5" t="s">
        <v>18</v>
      </c>
    </row>
    <row r="6" spans="1:3" x14ac:dyDescent="0.25">
      <c r="A6" t="s">
        <v>5</v>
      </c>
      <c r="B6" t="s">
        <v>14</v>
      </c>
      <c r="C6" t="s">
        <v>19</v>
      </c>
    </row>
    <row r="7" spans="1:3" x14ac:dyDescent="0.25">
      <c r="A7" t="s">
        <v>6</v>
      </c>
      <c r="B7" t="s">
        <v>8</v>
      </c>
      <c r="C7" t="s">
        <v>8</v>
      </c>
    </row>
    <row r="8" spans="1:3" x14ac:dyDescent="0.25">
      <c r="A8" t="s">
        <v>7</v>
      </c>
    </row>
    <row r="9" spans="1:3" x14ac:dyDescent="0.25">
      <c r="A9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Alumnos</vt:lpstr>
      <vt:lpstr>Valores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2019-08-24T14:35:08Z</dcterms:created>
  <dcterms:modified xsi:type="dcterms:W3CDTF">2022-07-18T17:16:56Z</dcterms:modified>
</cp:coreProperties>
</file>